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3485" yWindow="30" windowWidth="1300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117" i="23"/>
  <c r="D34"/>
  <c r="D50"/>
  <c r="D38"/>
  <c r="E14" l="1"/>
  <c r="E27"/>
  <c r="E25"/>
  <c r="E26"/>
  <c r="D127"/>
  <c r="D23"/>
  <c r="D120" l="1"/>
  <c r="D116" s="1"/>
  <c r="D70"/>
  <c r="D126"/>
  <c r="F116"/>
  <c r="E116"/>
  <c r="F113"/>
  <c r="E113"/>
  <c r="D113"/>
  <c r="D78"/>
  <c r="F69"/>
  <c r="E69"/>
  <c r="D69"/>
  <c r="F45"/>
  <c r="E45"/>
  <c r="F25"/>
  <c r="F14" s="1"/>
  <c r="F10" s="1"/>
  <c r="F9" s="1"/>
  <c r="E10"/>
  <c r="E9" s="1"/>
  <c r="D25"/>
  <c r="D14" s="1"/>
  <c r="F23"/>
  <c r="E23"/>
  <c r="F17"/>
  <c r="E17"/>
  <c r="D17"/>
  <c r="F11"/>
  <c r="E11"/>
  <c r="D11"/>
  <c r="D10" l="1"/>
  <c r="D9" s="1"/>
</calcChain>
</file>

<file path=xl/sharedStrings.xml><?xml version="1.0" encoding="utf-8"?>
<sst xmlns="http://schemas.openxmlformats.org/spreadsheetml/2006/main" count="183" uniqueCount="169">
  <si>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</si>
  <si>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</si>
  <si>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</si>
  <si>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</si>
  <si>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</si>
  <si>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</si>
  <si>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</si>
  <si>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</si>
  <si>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</si>
  <si>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</si>
  <si>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</si>
  <si>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</si>
  <si>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</si>
  <si>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</si>
  <si>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</si>
  <si>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</si>
  <si>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</si>
  <si>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</si>
  <si>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</si>
  <si>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</si>
  <si>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</si>
  <si>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</si>
  <si>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</si>
  <si>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</si>
  <si>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</si>
  <si>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</si>
  <si>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</si>
  <si>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</si>
  <si>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</si>
  <si>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</si>
  <si>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</si>
  <si>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</si>
  <si>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</si>
  <si>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</si>
  <si>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</si>
  <si>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</si>
  <si>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</si>
  <si>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</si>
  <si>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</si>
  <si>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</si>
  <si>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</si>
  <si>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</si>
  <si>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</si>
  <si>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</si>
  <si>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</si>
  <si>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</si>
  <si>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</si>
  <si>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</si>
  <si>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</si>
  <si>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</si>
  <si>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</si>
  <si>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</si>
  <si>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</si>
  <si>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</si>
  <si>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</si>
  <si>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</si>
  <si>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</si>
  <si>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</si>
  <si>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</si>
  <si>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</si>
  <si>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</si>
  <si>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</si>
  <si>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</si>
  <si>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</si>
  <si>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</si>
  <si>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</si>
  <si>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</si>
  <si>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</si>
  <si>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</si>
  <si>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</si>
  <si>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</si>
  <si>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</si>
  <si>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</si>
  <si>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</si>
  <si>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</si>
  <si>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</si>
  <si>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</si>
  <si>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</si>
  <si>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</si>
  <si>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</si>
  <si>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</si>
  <si>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</si>
  <si>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</si>
  <si>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</si>
  <si>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</si>
  <si>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</si>
  <si>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</si>
  <si>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</si>
  <si>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</si>
  <si>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</si>
  <si>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</si>
  <si>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</si>
  <si>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</si>
  <si>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</si>
  <si>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</si>
  <si>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</si>
  <si>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</si>
  <si>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</si>
  <si>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</si>
  <si>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</si>
  <si>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</si>
  <si>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</si>
  <si>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</si>
  <si>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</si>
  <si>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</si>
  <si>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</si>
  <si>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</si>
  <si>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</si>
  <si>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</si>
  <si>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</si>
  <si>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</si>
  <si>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</si>
  <si>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</si>
  <si>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</si>
  <si>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</si>
  <si>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</si>
  <si>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</si>
  <si>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</si>
  <si>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</si>
  <si>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</si>
  <si>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</si>
  <si>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</si>
  <si>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</si>
  <si>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</si>
  <si>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</si>
  <si>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</si>
  <si>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</si>
  <si>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</si>
  <si>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</si>
  <si>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</si>
  <si>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</si>
  <si>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</si>
  <si>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</si>
  <si>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</si>
  <si>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</si>
  <si>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</si>
  <si>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</si>
  <si>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</si>
  <si>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</si>
  <si>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</si>
  <si>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</si>
  <si>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</si>
  <si>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</si>
  <si>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</si>
  <si>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</si>
  <si>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</si>
  <si>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</si>
  <si>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</si>
  <si>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</si>
  <si>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</si>
  <si>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</si>
  <si>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</si>
  <si>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</si>
  <si>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</si>
  <si>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</si>
  <si>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</si>
  <si>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</si>
  <si>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</si>
  <si>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</si>
  <si>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</si>
  <si>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Объем безвозмездных поступлений в бюджет муниципального образования                                             «Первомайский район» на 2022 год и на плановый период 2023 и 2024 годов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</si>
  <si>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</si>
  <si>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районов на обеспечение образовательных организаций материально-технической базой для внедрения цифровой образовательной среды</t>
  </si>
  <si>
    <t xml:space="preserve">Субсидии бюджетам муниципальных районов 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 
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</si>
  <si>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</si>
  <si>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</si>
  <si>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</si>
  <si>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</si>
  <si>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 xml:space="preserve">к решению Думы Первомайского района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</si>
</sst>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wrapText="1"/>
    </xf>
    <xf numFmtId="165" fontId="14" fillId="0" borderId="1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8" fillId="2" borderId="0" xfId="0" applyNumberFormat="1" applyFont="1" applyFill="1"/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4" fontId="2" fillId="2" borderId="0" xfId="0" applyNumberFormat="1" applyFont="1" applyFill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6" fillId="2" borderId="9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" fillId="0" borderId="2" xfId="0" applyNumberFormat="1" applyFont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left" vertical="center" wrapText="1"/>
    </xf>
    <xf numFmtId="2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164" fontId="3" fillId="0" borderId="0" xfId="0" applyNumberFormat="1" applyFont="1"/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zoomScale="90" zoomScaleNormal="90" workbookViewId="0">
      <selection activeCell="C9" sqref="C9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91" customWidth="1"/>
    <col min="5" max="5" width="14.7109375" style="2" customWidth="1"/>
    <col min="6" max="7" width="14.42578125" style="2" customWidth="1"/>
    <col min="8" max="8" width="12" style="2" customWidth="1"/>
    <col min="9" max="9" width="11.42578125" style="2" customWidth="1"/>
    <col min="10" max="10" width="14.28515625" style="2" customWidth="1"/>
    <col min="11" max="11" width="13.85546875" style="2" customWidth="1"/>
    <col min="12" max="12" width="14" style="2" customWidth="1"/>
    <col min="13" max="16384" width="9.140625" style="2"/>
  </cols>
  <sheetData>
    <row r="1" spans="2:12" s="1" customFormat="1" ht="16.5" customHeight="1">
      <c r="B1" s="6"/>
      <c r="C1" s="85"/>
      <c r="D1" s="75"/>
      <c r="E1" s="110" t="s">
        <v>131</v>
      </c>
      <c r="F1" s="110"/>
    </row>
    <row r="2" spans="2:12" s="1" customFormat="1" ht="15.6" customHeight="1">
      <c r="B2" s="37"/>
      <c r="C2" s="86"/>
      <c r="D2" s="113" t="s">
        <v>168</v>
      </c>
      <c r="E2" s="113"/>
      <c r="F2" s="113"/>
    </row>
    <row r="3" spans="2:12" s="1" customFormat="1" ht="42.75" customHeight="1">
      <c r="B3" s="37"/>
      <c r="C3" s="87"/>
      <c r="D3" s="112" t="s">
        <v>132</v>
      </c>
      <c r="E3" s="112"/>
      <c r="F3" s="112"/>
    </row>
    <row r="4" spans="2:12" s="1" customFormat="1" ht="35.25" customHeight="1">
      <c r="B4" s="111" t="s">
        <v>160</v>
      </c>
      <c r="C4" s="111"/>
      <c r="D4" s="111"/>
      <c r="E4" s="111"/>
      <c r="F4" s="111"/>
    </row>
    <row r="5" spans="2:12" s="1" customFormat="1" ht="12" customHeight="1">
      <c r="B5" s="37"/>
      <c r="C5" s="38"/>
      <c r="D5" s="88"/>
      <c r="E5" s="88"/>
      <c r="F5" s="88"/>
    </row>
    <row r="6" spans="2:12" s="1" customFormat="1" ht="15.6" customHeight="1">
      <c r="B6" s="107" t="s">
        <v>2</v>
      </c>
      <c r="C6" s="107" t="s">
        <v>0</v>
      </c>
      <c r="D6" s="89"/>
      <c r="E6" s="109"/>
      <c r="F6" s="109"/>
    </row>
    <row r="7" spans="2:12" s="1" customFormat="1" ht="31.9" customHeight="1">
      <c r="B7" s="108"/>
      <c r="C7" s="108"/>
      <c r="D7" s="90" t="s">
        <v>74</v>
      </c>
      <c r="E7" s="90" t="s">
        <v>99</v>
      </c>
      <c r="F7" s="90" t="s">
        <v>129</v>
      </c>
    </row>
    <row r="8" spans="2:12" s="3" customFormat="1" ht="12.75" customHeight="1">
      <c r="B8" s="40">
        <v>1</v>
      </c>
      <c r="C8" s="41">
        <v>2</v>
      </c>
      <c r="D8" s="92">
        <v>3</v>
      </c>
      <c r="E8" s="63">
        <v>4</v>
      </c>
      <c r="F8" s="63">
        <v>5</v>
      </c>
    </row>
    <row r="9" spans="2:12" s="3" customFormat="1" ht="21" customHeight="1">
      <c r="B9" s="101" t="s">
        <v>19</v>
      </c>
      <c r="C9" s="42" t="s">
        <v>22</v>
      </c>
      <c r="D9" s="33">
        <f>D10+D128+D129+D130+D131+D126</f>
        <v>1092560.3999999999</v>
      </c>
      <c r="E9" s="33">
        <f>E10+E128+E129+E130+E131+E126</f>
        <v>638264.30000000005</v>
      </c>
      <c r="F9" s="33">
        <f>F10+F128+F129+F130+F131+F126</f>
        <v>598264.69999999995</v>
      </c>
      <c r="G9" s="104"/>
      <c r="H9" s="104"/>
      <c r="I9" s="104"/>
      <c r="J9" s="105"/>
      <c r="K9" s="105"/>
      <c r="L9" s="105"/>
    </row>
    <row r="10" spans="2:12" s="4" customFormat="1" ht="34.5" customHeight="1">
      <c r="B10" s="43" t="s">
        <v>23</v>
      </c>
      <c r="C10" s="44" t="s">
        <v>1</v>
      </c>
      <c r="D10" s="33">
        <f>D11+D14+D69+D116</f>
        <v>1072793.7</v>
      </c>
      <c r="E10" s="33">
        <f>E11+E14+E69+E116</f>
        <v>638308.1</v>
      </c>
      <c r="F10" s="33">
        <f>F11+F14+F69+F116</f>
        <v>598308.5</v>
      </c>
      <c r="J10" s="105"/>
    </row>
    <row r="11" spans="2:12" s="4" customFormat="1" ht="33.6" customHeight="1">
      <c r="B11" s="39" t="s">
        <v>65</v>
      </c>
      <c r="C11" s="45" t="s">
        <v>24</v>
      </c>
      <c r="D11" s="33">
        <f>D12+D13</f>
        <v>120716.2</v>
      </c>
      <c r="E11" s="33">
        <f t="shared" ref="E11:F11" si="0">E12+E13</f>
        <v>61658.9</v>
      </c>
      <c r="F11" s="33">
        <f t="shared" si="0"/>
        <v>57737.9</v>
      </c>
      <c r="J11" s="105"/>
    </row>
    <row r="12" spans="2:12" s="4" customFormat="1" ht="30" customHeight="1">
      <c r="B12" s="39" t="s">
        <v>41</v>
      </c>
      <c r="C12" s="46" t="s">
        <v>3</v>
      </c>
      <c r="D12" s="34">
        <v>78908.800000000003</v>
      </c>
      <c r="E12" s="34">
        <v>61658.9</v>
      </c>
      <c r="F12" s="34">
        <v>57737.9</v>
      </c>
    </row>
    <row r="13" spans="2:12" s="4" customFormat="1" ht="32.450000000000003" customHeight="1">
      <c r="B13" s="39" t="s">
        <v>42</v>
      </c>
      <c r="C13" s="46" t="s">
        <v>28</v>
      </c>
      <c r="D13" s="34">
        <v>41807.4</v>
      </c>
      <c r="E13" s="34">
        <v>0</v>
      </c>
      <c r="F13" s="34">
        <v>0</v>
      </c>
    </row>
    <row r="14" spans="2:12" s="4" customFormat="1" ht="33" customHeight="1">
      <c r="B14" s="47" t="s">
        <v>43</v>
      </c>
      <c r="C14" s="48" t="s">
        <v>27</v>
      </c>
      <c r="D14" s="33">
        <f>D17+D23+D25+D27+D30+D31+D32+D33+D34+D35+D36+D39+D40+D45+D50+D67+D38+D37+D29+D41+D44</f>
        <v>567616.30000000005</v>
      </c>
      <c r="E14" s="33">
        <f>E17+E23+E25+E27+E30+E32+E33+E34+E35+E36+E39+E40+E45+E50+E67+E38+E37+E29+E41+E44-0.2</f>
        <v>212011.2</v>
      </c>
      <c r="F14" s="33">
        <f t="shared" ref="F14" si="1">F17+F23+F25+F27+F30+F32+F33+F34+F35+F36+F39+F40+F45+F50+F67+F38+F37+F29+F41+F44</f>
        <v>175556.4</v>
      </c>
      <c r="J14" s="106"/>
    </row>
    <row r="15" spans="2:12" s="4" customFormat="1" ht="33" hidden="1" customHeight="1">
      <c r="B15" s="39" t="s">
        <v>30</v>
      </c>
      <c r="C15" s="49" t="s">
        <v>31</v>
      </c>
      <c r="D15" s="34"/>
      <c r="E15" s="33"/>
      <c r="F15" s="34"/>
    </row>
    <row r="16" spans="2:12" s="4" customFormat="1" ht="33" hidden="1" customHeight="1">
      <c r="B16" s="39"/>
      <c r="C16" s="50" t="s">
        <v>32</v>
      </c>
      <c r="D16" s="35"/>
      <c r="E16" s="33"/>
      <c r="F16" s="34"/>
    </row>
    <row r="17" spans="2:6" s="4" customFormat="1" ht="39.75" customHeight="1">
      <c r="B17" s="39" t="s">
        <v>44</v>
      </c>
      <c r="C17" s="15" t="s">
        <v>136</v>
      </c>
      <c r="D17" s="34">
        <f>D22</f>
        <v>0</v>
      </c>
      <c r="E17" s="34">
        <f t="shared" ref="E17:F17" si="2">E22</f>
        <v>33784</v>
      </c>
      <c r="F17" s="34">
        <f t="shared" si="2"/>
        <v>83990</v>
      </c>
    </row>
    <row r="18" spans="2:6" s="4" customFormat="1" ht="46.15" hidden="1" customHeight="1">
      <c r="B18" s="39"/>
      <c r="C18" s="15" t="s">
        <v>133</v>
      </c>
      <c r="D18" s="34"/>
      <c r="E18" s="34">
        <v>33784</v>
      </c>
      <c r="F18" s="34">
        <v>83990</v>
      </c>
    </row>
    <row r="19" spans="2:6" s="4" customFormat="1" ht="44.45" hidden="1" customHeight="1">
      <c r="B19" s="39" t="s">
        <v>67</v>
      </c>
      <c r="C19" s="15" t="s">
        <v>68</v>
      </c>
      <c r="D19" s="34"/>
      <c r="E19" s="33"/>
      <c r="F19" s="34"/>
    </row>
    <row r="20" spans="2:6" s="4" customFormat="1" ht="40.15" hidden="1" customHeight="1">
      <c r="B20" s="39"/>
      <c r="C20" s="14" t="s">
        <v>29</v>
      </c>
      <c r="D20" s="35"/>
      <c r="E20" s="33"/>
      <c r="F20" s="34"/>
    </row>
    <row r="21" spans="2:6" s="4" customFormat="1" ht="47.45" hidden="1" customHeight="1">
      <c r="B21" s="39"/>
      <c r="C21" s="51" t="s">
        <v>34</v>
      </c>
      <c r="D21" s="35"/>
      <c r="E21" s="33"/>
      <c r="F21" s="34"/>
    </row>
    <row r="22" spans="2:6" s="4" customFormat="1" ht="47.45" hidden="1" customHeight="1">
      <c r="B22" s="39"/>
      <c r="C22" s="51" t="s">
        <v>135</v>
      </c>
      <c r="D22" s="35">
        <v>0</v>
      </c>
      <c r="E22" s="34">
        <v>33784</v>
      </c>
      <c r="F22" s="34">
        <v>83990</v>
      </c>
    </row>
    <row r="23" spans="2:6" s="4" customFormat="1" ht="81.75" customHeight="1">
      <c r="B23" s="39" t="s">
        <v>73</v>
      </c>
      <c r="C23" s="95" t="s">
        <v>163</v>
      </c>
      <c r="D23" s="34">
        <f>D24</f>
        <v>8780.7000000000007</v>
      </c>
      <c r="E23" s="34">
        <f t="shared" ref="E23:F23" si="3">E24</f>
        <v>0</v>
      </c>
      <c r="F23" s="34">
        <f t="shared" si="3"/>
        <v>0</v>
      </c>
    </row>
    <row r="24" spans="2:6" s="4" customFormat="1" ht="60.75" hidden="1" customHeight="1">
      <c r="B24" s="39"/>
      <c r="C24" s="95" t="s">
        <v>134</v>
      </c>
      <c r="D24" s="34">
        <v>8780.7000000000007</v>
      </c>
      <c r="E24" s="34">
        <v>0</v>
      </c>
      <c r="F24" s="34">
        <v>0</v>
      </c>
    </row>
    <row r="25" spans="2:6" s="4" customFormat="1" ht="71.25" customHeight="1">
      <c r="B25" s="39" t="s">
        <v>66</v>
      </c>
      <c r="C25" s="15" t="s">
        <v>161</v>
      </c>
      <c r="D25" s="34">
        <f>D26</f>
        <v>3275.9</v>
      </c>
      <c r="E25" s="34">
        <f>1367.25</f>
        <v>1367.3</v>
      </c>
      <c r="F25" s="34">
        <f t="shared" ref="F25" si="4">F26</f>
        <v>4361.5</v>
      </c>
    </row>
    <row r="26" spans="2:6" s="4" customFormat="1" ht="39.6" hidden="1" customHeight="1">
      <c r="B26" s="39"/>
      <c r="C26" s="15" t="s">
        <v>162</v>
      </c>
      <c r="D26" s="34">
        <v>3275.9</v>
      </c>
      <c r="E26" s="34">
        <f>1367.26</f>
        <v>1367.3</v>
      </c>
      <c r="F26" s="34">
        <v>4361.5</v>
      </c>
    </row>
    <row r="27" spans="2:6" s="4" customFormat="1" ht="43.5" customHeight="1">
      <c r="B27" s="39" t="s">
        <v>114</v>
      </c>
      <c r="C27" s="15" t="s">
        <v>137</v>
      </c>
      <c r="D27" s="34">
        <v>4240.8</v>
      </c>
      <c r="E27" s="34">
        <f>5102.75</f>
        <v>5102.8</v>
      </c>
      <c r="F27" s="34">
        <v>3192.7</v>
      </c>
    </row>
    <row r="28" spans="2:6" s="4" customFormat="1" ht="57.75" hidden="1" customHeight="1"/>
    <row r="29" spans="2:6" s="4" customFormat="1" ht="43.15" hidden="1" customHeight="1">
      <c r="B29" s="39" t="s">
        <v>130</v>
      </c>
      <c r="C29" s="15" t="s">
        <v>139</v>
      </c>
      <c r="D29" s="34">
        <v>0</v>
      </c>
      <c r="E29" s="34">
        <v>0</v>
      </c>
      <c r="F29" s="34">
        <v>0</v>
      </c>
    </row>
    <row r="30" spans="2:6" s="4" customFormat="1" ht="55.9" customHeight="1">
      <c r="B30" s="39" t="s">
        <v>115</v>
      </c>
      <c r="C30" s="15" t="s">
        <v>138</v>
      </c>
      <c r="D30" s="34">
        <v>8823</v>
      </c>
      <c r="E30" s="34">
        <v>8863</v>
      </c>
      <c r="F30" s="34">
        <v>9189</v>
      </c>
    </row>
    <row r="31" spans="2:6" s="4" customFormat="1" ht="55.9" customHeight="1">
      <c r="B31" s="39" t="s">
        <v>45</v>
      </c>
      <c r="C31" s="15" t="s">
        <v>35</v>
      </c>
      <c r="D31" s="34">
        <v>924.8</v>
      </c>
      <c r="E31" s="34">
        <v>0</v>
      </c>
      <c r="F31" s="34">
        <v>0</v>
      </c>
    </row>
    <row r="32" spans="2:6" s="4" customFormat="1" ht="60.6" customHeight="1">
      <c r="B32" s="39" t="s">
        <v>116</v>
      </c>
      <c r="C32" s="15" t="s">
        <v>140</v>
      </c>
      <c r="D32" s="34">
        <v>0</v>
      </c>
      <c r="E32" s="34">
        <v>0</v>
      </c>
      <c r="F32" s="34">
        <v>411</v>
      </c>
    </row>
    <row r="33" spans="2:10" s="4" customFormat="1" ht="41.25" customHeight="1">
      <c r="B33" s="39" t="s">
        <v>46</v>
      </c>
      <c r="C33" s="15" t="s">
        <v>36</v>
      </c>
      <c r="D33" s="34">
        <v>274.39999999999998</v>
      </c>
      <c r="E33" s="34">
        <v>0</v>
      </c>
      <c r="F33" s="34">
        <v>0</v>
      </c>
    </row>
    <row r="34" spans="2:10" s="4" customFormat="1" ht="30.75" customHeight="1">
      <c r="B34" s="39" t="s">
        <v>117</v>
      </c>
      <c r="C34" s="15" t="s">
        <v>141</v>
      </c>
      <c r="D34" s="34">
        <f>3166-267.6</f>
        <v>2898.4</v>
      </c>
      <c r="E34" s="34">
        <v>5254</v>
      </c>
      <c r="F34" s="34">
        <v>0</v>
      </c>
      <c r="J34" s="106"/>
    </row>
    <row r="35" spans="2:10" s="4" customFormat="1" ht="28.9" hidden="1" customHeight="1">
      <c r="B35" s="39" t="s">
        <v>117</v>
      </c>
      <c r="C35" s="52" t="s">
        <v>38</v>
      </c>
      <c r="D35" s="34"/>
      <c r="E35" s="34"/>
      <c r="F35" s="34"/>
    </row>
    <row r="36" spans="2:10" s="4" customFormat="1" ht="67.900000000000006" hidden="1" customHeight="1">
      <c r="B36" s="39" t="s">
        <v>117</v>
      </c>
      <c r="C36" s="54" t="s">
        <v>37</v>
      </c>
      <c r="D36" s="34"/>
      <c r="E36" s="34">
        <v>0</v>
      </c>
      <c r="F36" s="34">
        <v>0</v>
      </c>
    </row>
    <row r="37" spans="2:10" s="4" customFormat="1" ht="32.25" customHeight="1">
      <c r="B37" s="39" t="s">
        <v>47</v>
      </c>
      <c r="C37" s="54" t="s">
        <v>142</v>
      </c>
      <c r="D37" s="34">
        <v>6241.3</v>
      </c>
      <c r="E37" s="34">
        <v>0</v>
      </c>
      <c r="F37" s="34">
        <v>0</v>
      </c>
    </row>
    <row r="38" spans="2:10" s="4" customFormat="1" ht="72.75" customHeight="1">
      <c r="B38" s="39" t="s">
        <v>48</v>
      </c>
      <c r="C38" s="54" t="s">
        <v>128</v>
      </c>
      <c r="D38" s="34">
        <f>1246.9+225.3</f>
        <v>1472.2</v>
      </c>
      <c r="E38" s="34">
        <v>0</v>
      </c>
      <c r="F38" s="34">
        <v>0</v>
      </c>
      <c r="J38" s="106"/>
    </row>
    <row r="39" spans="2:10" s="4" customFormat="1" ht="33.75" customHeight="1">
      <c r="B39" s="39" t="s">
        <v>49</v>
      </c>
      <c r="C39" s="15" t="s">
        <v>143</v>
      </c>
      <c r="D39" s="34">
        <v>12698.1</v>
      </c>
      <c r="E39" s="34">
        <v>0</v>
      </c>
      <c r="F39" s="34">
        <v>0</v>
      </c>
    </row>
    <row r="40" spans="2:10" s="4" customFormat="1" ht="34.9" customHeight="1">
      <c r="B40" s="39" t="s">
        <v>106</v>
      </c>
      <c r="C40" s="52" t="s">
        <v>144</v>
      </c>
      <c r="D40" s="34">
        <v>64731.199999999997</v>
      </c>
      <c r="E40" s="34">
        <v>0</v>
      </c>
      <c r="F40" s="34">
        <v>0</v>
      </c>
    </row>
    <row r="41" spans="2:10" s="4" customFormat="1" ht="38.25">
      <c r="B41" s="102" t="s">
        <v>164</v>
      </c>
      <c r="C41" s="52" t="s">
        <v>165</v>
      </c>
      <c r="D41" s="34">
        <v>351</v>
      </c>
      <c r="E41" s="34">
        <v>351</v>
      </c>
      <c r="F41" s="34">
        <v>351</v>
      </c>
    </row>
    <row r="42" spans="2:10" s="4" customFormat="1" ht="36" hidden="1" customHeight="1">
      <c r="B42" s="39"/>
      <c r="C42" s="54" t="s">
        <v>145</v>
      </c>
      <c r="D42" s="34"/>
      <c r="E42" s="34">
        <v>0</v>
      </c>
      <c r="F42" s="34">
        <v>0</v>
      </c>
    </row>
    <row r="43" spans="2:10" s="4" customFormat="1" ht="36" hidden="1" customHeight="1">
      <c r="C43" s="74"/>
      <c r="D43" s="34"/>
      <c r="E43" s="34"/>
      <c r="F43" s="34"/>
    </row>
    <row r="44" spans="2:10" s="4" customFormat="1" ht="36" customHeight="1">
      <c r="B44" s="39" t="s">
        <v>166</v>
      </c>
      <c r="C44" s="103" t="s">
        <v>167</v>
      </c>
      <c r="D44" s="34">
        <v>160547.70000000001</v>
      </c>
      <c r="E44" s="34">
        <v>37922</v>
      </c>
      <c r="F44" s="34">
        <v>0</v>
      </c>
      <c r="J44" s="106"/>
    </row>
    <row r="45" spans="2:10" s="4" customFormat="1" ht="57.6" customHeight="1">
      <c r="B45" s="53" t="s">
        <v>105</v>
      </c>
      <c r="C45" s="52" t="s">
        <v>146</v>
      </c>
      <c r="D45" s="34">
        <v>101237.2</v>
      </c>
      <c r="E45" s="34">
        <f t="shared" ref="E45:F45" si="5">E46+E47+E48</f>
        <v>0</v>
      </c>
      <c r="F45" s="34">
        <f t="shared" si="5"/>
        <v>0</v>
      </c>
    </row>
    <row r="46" spans="2:10" s="4" customFormat="1" ht="45" hidden="1" customHeight="1">
      <c r="B46" s="53"/>
      <c r="C46" s="98" t="s">
        <v>145</v>
      </c>
      <c r="D46" s="34">
        <v>64179.6</v>
      </c>
      <c r="E46" s="34">
        <v>0</v>
      </c>
      <c r="F46" s="34">
        <v>0</v>
      </c>
    </row>
    <row r="47" spans="2:10" s="4" customFormat="1" ht="34.9" hidden="1" customHeight="1">
      <c r="B47" s="73"/>
      <c r="C47" s="99" t="s">
        <v>145</v>
      </c>
      <c r="D47" s="34">
        <v>84657.9</v>
      </c>
      <c r="E47" s="34">
        <v>0</v>
      </c>
      <c r="F47" s="34">
        <v>0</v>
      </c>
    </row>
    <row r="48" spans="2:10" s="4" customFormat="1" ht="34.9" hidden="1" customHeight="1">
      <c r="B48" s="96"/>
      <c r="C48" s="97" t="s">
        <v>145</v>
      </c>
      <c r="D48" s="34">
        <v>16579.3</v>
      </c>
      <c r="E48" s="34">
        <v>0</v>
      </c>
      <c r="F48" s="34">
        <v>0</v>
      </c>
    </row>
    <row r="49" spans="2:10" s="4" customFormat="1" ht="43.15" hidden="1" customHeight="1">
      <c r="B49" s="53"/>
      <c r="C49" s="52" t="s">
        <v>91</v>
      </c>
      <c r="D49" s="34"/>
      <c r="E49" s="34"/>
      <c r="F49" s="34"/>
    </row>
    <row r="50" spans="2:10" s="1" customFormat="1" ht="35.450000000000003" customHeight="1">
      <c r="B50" s="39" t="s">
        <v>50</v>
      </c>
      <c r="C50" s="15" t="s">
        <v>5</v>
      </c>
      <c r="D50" s="34">
        <f>190513.9+605.7</f>
        <v>191119.6</v>
      </c>
      <c r="E50" s="34">
        <v>119367.3</v>
      </c>
      <c r="F50" s="34">
        <v>74061.2</v>
      </c>
      <c r="J50" s="106"/>
    </row>
    <row r="51" spans="2:10" s="1" customFormat="1" ht="27" hidden="1" customHeight="1">
      <c r="B51" s="55"/>
      <c r="C51" s="15" t="s">
        <v>147</v>
      </c>
      <c r="D51" s="34">
        <v>67172.2</v>
      </c>
      <c r="E51" s="34">
        <v>67172.2</v>
      </c>
      <c r="F51" s="34">
        <v>67172.2</v>
      </c>
      <c r="J51" s="106"/>
    </row>
    <row r="52" spans="2:10" s="1" customFormat="1" ht="105" hidden="1" customHeight="1">
      <c r="B52" s="39"/>
      <c r="C52" s="15" t="s">
        <v>148</v>
      </c>
      <c r="D52" s="34">
        <v>267.3</v>
      </c>
      <c r="E52" s="34">
        <v>231</v>
      </c>
      <c r="F52" s="34">
        <v>231</v>
      </c>
      <c r="J52" s="106"/>
    </row>
    <row r="53" spans="2:10" s="1" customFormat="1" ht="37.15" hidden="1" customHeight="1">
      <c r="B53" s="39"/>
      <c r="C53" s="15" t="s">
        <v>149</v>
      </c>
      <c r="D53" s="34">
        <v>2326.6</v>
      </c>
      <c r="E53" s="34">
        <v>2326.6</v>
      </c>
      <c r="F53" s="34">
        <v>2326.6</v>
      </c>
      <c r="J53" s="106"/>
    </row>
    <row r="54" spans="2:10" s="1" customFormat="1" ht="26.45" hidden="1" customHeight="1">
      <c r="B54" s="73"/>
      <c r="C54" s="74" t="s">
        <v>150</v>
      </c>
      <c r="D54" s="34">
        <v>1711.1</v>
      </c>
      <c r="E54" s="34">
        <v>1711.1</v>
      </c>
      <c r="F54" s="34">
        <v>1711.1</v>
      </c>
      <c r="J54" s="106"/>
    </row>
    <row r="55" spans="2:10" s="1" customFormat="1" ht="34.9" hidden="1" customHeight="1">
      <c r="B55" s="39"/>
      <c r="C55" s="15" t="s">
        <v>95</v>
      </c>
      <c r="D55" s="34">
        <v>569.4</v>
      </c>
      <c r="E55" s="34">
        <v>569.4</v>
      </c>
      <c r="F55" s="34">
        <v>569.4</v>
      </c>
      <c r="J55" s="106"/>
    </row>
    <row r="56" spans="2:10" s="1" customFormat="1" ht="37.15" hidden="1" customHeight="1">
      <c r="B56" s="39"/>
      <c r="C56" s="15" t="s">
        <v>92</v>
      </c>
      <c r="D56" s="34">
        <v>300</v>
      </c>
      <c r="E56" s="34">
        <v>300</v>
      </c>
      <c r="F56" s="34">
        <v>300</v>
      </c>
      <c r="J56" s="106"/>
    </row>
    <row r="57" spans="2:10" s="1" customFormat="1" ht="46.9" hidden="1" customHeight="1">
      <c r="B57" s="59"/>
      <c r="C57" s="15" t="s">
        <v>155</v>
      </c>
      <c r="D57" s="34">
        <v>1144.2</v>
      </c>
      <c r="E57" s="34">
        <v>1144.2</v>
      </c>
      <c r="F57" s="34">
        <v>1144.2</v>
      </c>
      <c r="J57" s="106"/>
    </row>
    <row r="58" spans="2:10" s="1" customFormat="1" ht="47.45" hidden="1" customHeight="1">
      <c r="B58" s="59"/>
      <c r="C58" s="18" t="s">
        <v>153</v>
      </c>
      <c r="D58" s="34">
        <v>720</v>
      </c>
      <c r="E58" s="34">
        <v>0</v>
      </c>
      <c r="F58" s="34">
        <v>0</v>
      </c>
      <c r="J58" s="106"/>
    </row>
    <row r="59" spans="2:10" s="1" customFormat="1" ht="43.15" hidden="1" customHeight="1">
      <c r="B59" s="62"/>
      <c r="C59" s="100" t="s">
        <v>154</v>
      </c>
      <c r="D59" s="76">
        <v>351</v>
      </c>
      <c r="E59" s="76">
        <v>351</v>
      </c>
      <c r="F59" s="76">
        <v>351</v>
      </c>
      <c r="J59" s="106"/>
    </row>
    <row r="60" spans="2:10" s="1" customFormat="1" ht="40.9" hidden="1" customHeight="1">
      <c r="B60" s="62"/>
      <c r="C60" s="60" t="s">
        <v>104</v>
      </c>
      <c r="D60" s="76">
        <v>535.70000000000005</v>
      </c>
      <c r="E60" s="63">
        <v>1372.6</v>
      </c>
      <c r="F60" s="63">
        <v>502.7</v>
      </c>
      <c r="J60" s="106"/>
    </row>
    <row r="61" spans="2:10" s="1" customFormat="1" ht="37.15" hidden="1" customHeight="1">
      <c r="B61" s="62"/>
      <c r="C61" s="60" t="s">
        <v>152</v>
      </c>
      <c r="D61" s="76">
        <v>104</v>
      </c>
      <c r="E61" s="76">
        <v>104</v>
      </c>
      <c r="F61" s="76">
        <v>104</v>
      </c>
      <c r="J61" s="106"/>
    </row>
    <row r="62" spans="2:10" s="1" customFormat="1" ht="30.6" hidden="1" customHeight="1">
      <c r="B62" s="73"/>
      <c r="C62" s="74" t="s">
        <v>151</v>
      </c>
      <c r="D62" s="76">
        <v>27000</v>
      </c>
      <c r="E62" s="76">
        <v>0</v>
      </c>
      <c r="F62" s="76">
        <v>0</v>
      </c>
      <c r="J62" s="106"/>
    </row>
    <row r="63" spans="2:10" s="1" customFormat="1" ht="30.6" hidden="1" customHeight="1">
      <c r="B63" s="62"/>
      <c r="C63" s="60"/>
      <c r="D63" s="76"/>
      <c r="E63" s="76"/>
      <c r="F63" s="76"/>
      <c r="J63" s="106"/>
    </row>
    <row r="64" spans="2:10" s="1" customFormat="1" ht="27.6" hidden="1" customHeight="1">
      <c r="B64" s="62"/>
      <c r="C64" s="60"/>
      <c r="D64" s="76"/>
      <c r="E64" s="76"/>
      <c r="F64" s="76"/>
      <c r="J64" s="106"/>
    </row>
    <row r="65" spans="1:10" s="1" customFormat="1" ht="25.9" hidden="1" customHeight="1">
      <c r="B65" s="79"/>
      <c r="C65" s="80"/>
      <c r="D65" s="76"/>
      <c r="E65" s="76"/>
      <c r="F65" s="76"/>
      <c r="J65" s="106"/>
    </row>
    <row r="66" spans="1:10" s="1" customFormat="1" ht="28.9" hidden="1" customHeight="1">
      <c r="B66" s="81"/>
      <c r="C66" s="82"/>
      <c r="D66" s="76"/>
      <c r="E66" s="76"/>
      <c r="F66" s="76"/>
      <c r="J66" s="106"/>
    </row>
    <row r="67" spans="1:10" s="1" customFormat="1" ht="30.6" hidden="1" customHeight="1">
      <c r="A67" s="1" t="s">
        <v>109</v>
      </c>
      <c r="B67" s="81" t="s">
        <v>110</v>
      </c>
      <c r="C67" s="82" t="s">
        <v>108</v>
      </c>
      <c r="D67" s="76"/>
      <c r="E67" s="76">
        <v>0</v>
      </c>
      <c r="F67" s="76">
        <v>0</v>
      </c>
      <c r="J67" s="106"/>
    </row>
    <row r="68" spans="1:10" s="1" customFormat="1" ht="48" hidden="1" customHeight="1">
      <c r="B68" s="61"/>
      <c r="C68" s="15"/>
      <c r="D68" s="34"/>
      <c r="E68" s="34"/>
      <c r="F68" s="34"/>
      <c r="J68" s="106"/>
    </row>
    <row r="69" spans="1:10" s="1" customFormat="1" ht="28.15" customHeight="1">
      <c r="B69" s="57" t="s">
        <v>51</v>
      </c>
      <c r="C69" s="58" t="s">
        <v>25</v>
      </c>
      <c r="D69" s="33">
        <f>D70+D97+D103+D106+D107+D108+D111+D114+D112+D110+D109</f>
        <v>346824.5</v>
      </c>
      <c r="E69" s="33">
        <f t="shared" ref="E69:F69" si="6">E70+E97+E103+E106+E107+E108+E111+E114+E112+E110+E109</f>
        <v>340956.3</v>
      </c>
      <c r="F69" s="33">
        <f t="shared" si="6"/>
        <v>341352.5</v>
      </c>
      <c r="J69" s="106"/>
    </row>
    <row r="70" spans="1:10" s="1" customFormat="1" ht="31.9" customHeight="1">
      <c r="B70" s="39" t="s">
        <v>52</v>
      </c>
      <c r="C70" s="56" t="s">
        <v>156</v>
      </c>
      <c r="D70" s="34">
        <f>316857.8+587.1</f>
        <v>317444.90000000002</v>
      </c>
      <c r="E70" s="34">
        <v>311559.5</v>
      </c>
      <c r="F70" s="34">
        <v>311872.2</v>
      </c>
    </row>
    <row r="71" spans="1:10" s="1" customFormat="1" ht="46.9" hidden="1" customHeight="1">
      <c r="B71" s="12"/>
      <c r="C71" s="19" t="s">
        <v>75</v>
      </c>
      <c r="D71" s="34">
        <v>21789.599999999999</v>
      </c>
      <c r="E71" s="34">
        <v>21507.8</v>
      </c>
      <c r="F71" s="34">
        <v>21467.599999999999</v>
      </c>
    </row>
    <row r="72" spans="1:10" s="1" customFormat="1" ht="88.15" hidden="1" customHeight="1">
      <c r="B72" s="12">
        <v>318</v>
      </c>
      <c r="C72" s="19" t="s">
        <v>76</v>
      </c>
      <c r="D72" s="34">
        <v>18</v>
      </c>
      <c r="E72" s="34">
        <v>18</v>
      </c>
      <c r="F72" s="34">
        <v>18</v>
      </c>
    </row>
    <row r="73" spans="1:10" s="1" customFormat="1" ht="99.6" hidden="1" customHeight="1">
      <c r="B73" s="12">
        <v>316</v>
      </c>
      <c r="C73" s="19" t="s">
        <v>77</v>
      </c>
      <c r="D73" s="34">
        <v>0.9</v>
      </c>
      <c r="E73" s="34">
        <v>0.9</v>
      </c>
      <c r="F73" s="34">
        <v>0.9</v>
      </c>
    </row>
    <row r="74" spans="1:10" s="1" customFormat="1" ht="31.15" hidden="1" customHeight="1">
      <c r="B74" s="12">
        <v>313</v>
      </c>
      <c r="C74" s="18" t="s">
        <v>78</v>
      </c>
      <c r="D74" s="34">
        <v>159.6</v>
      </c>
      <c r="E74" s="34">
        <v>159.6</v>
      </c>
      <c r="F74" s="34">
        <v>159.6</v>
      </c>
    </row>
    <row r="75" spans="1:10" s="1" customFormat="1" ht="31.15" hidden="1" customHeight="1">
      <c r="B75" s="12"/>
      <c r="C75" s="18" t="s">
        <v>79</v>
      </c>
      <c r="D75" s="34">
        <v>33.4</v>
      </c>
      <c r="E75" s="34">
        <v>33.4</v>
      </c>
      <c r="F75" s="34">
        <v>33.4</v>
      </c>
    </row>
    <row r="76" spans="1:10" s="1" customFormat="1" ht="36.6" hidden="1" customHeight="1">
      <c r="B76" s="12"/>
      <c r="C76" s="18" t="s">
        <v>79</v>
      </c>
      <c r="D76" s="34">
        <v>276.10000000000002</v>
      </c>
      <c r="E76" s="34">
        <v>276.10000000000002</v>
      </c>
      <c r="F76" s="34">
        <v>276.10000000000002</v>
      </c>
    </row>
    <row r="77" spans="1:10" s="1" customFormat="1" ht="54" hidden="1" customHeight="1">
      <c r="B77" s="12"/>
      <c r="C77" s="32" t="s">
        <v>80</v>
      </c>
      <c r="D77" s="34"/>
      <c r="E77" s="34"/>
      <c r="F77" s="34"/>
    </row>
    <row r="78" spans="1:10" s="1" customFormat="1" ht="54" hidden="1" customHeight="1">
      <c r="B78" s="12">
        <v>305</v>
      </c>
      <c r="C78" s="71" t="s">
        <v>102</v>
      </c>
      <c r="D78" s="34">
        <f>22342.3</f>
        <v>22342.3</v>
      </c>
      <c r="E78" s="34">
        <v>24269.8</v>
      </c>
      <c r="F78" s="34">
        <v>24269.8</v>
      </c>
    </row>
    <row r="79" spans="1:10" s="1" customFormat="1" ht="44.45" hidden="1" customHeight="1">
      <c r="B79" s="12">
        <v>309</v>
      </c>
      <c r="C79" s="71" t="s">
        <v>81</v>
      </c>
      <c r="D79" s="34">
        <v>5131</v>
      </c>
      <c r="E79" s="34">
        <v>5131</v>
      </c>
      <c r="F79" s="34">
        <v>5131</v>
      </c>
    </row>
    <row r="80" spans="1:10" s="1" customFormat="1" ht="58.15" hidden="1" customHeight="1">
      <c r="B80" s="12">
        <v>306</v>
      </c>
      <c r="C80" s="71" t="s">
        <v>82</v>
      </c>
      <c r="D80" s="34">
        <v>3118.5</v>
      </c>
      <c r="E80" s="34">
        <v>3118.5</v>
      </c>
      <c r="F80" s="34">
        <v>3118.5</v>
      </c>
    </row>
    <row r="81" spans="2:6" s="1" customFormat="1" ht="58.15" hidden="1" customHeight="1">
      <c r="B81" s="12"/>
      <c r="C81" s="71" t="s">
        <v>83</v>
      </c>
      <c r="D81" s="34">
        <v>35282.6</v>
      </c>
      <c r="E81" s="34">
        <v>35282.6</v>
      </c>
      <c r="F81" s="34">
        <v>35282.6</v>
      </c>
    </row>
    <row r="82" spans="2:6" s="1" customFormat="1" ht="117" hidden="1" customHeight="1">
      <c r="B82" s="12"/>
      <c r="C82" s="32" t="s">
        <v>84</v>
      </c>
      <c r="D82" s="34">
        <v>318.8</v>
      </c>
      <c r="E82" s="34">
        <v>318.8</v>
      </c>
      <c r="F82" s="34">
        <v>318.8</v>
      </c>
    </row>
    <row r="83" spans="2:6" s="1" customFormat="1" ht="96.6" hidden="1" customHeight="1">
      <c r="B83" s="12">
        <v>302</v>
      </c>
      <c r="C83" s="32" t="s">
        <v>85</v>
      </c>
      <c r="D83" s="34">
        <v>202862.1</v>
      </c>
      <c r="E83" s="34">
        <v>202862.1</v>
      </c>
      <c r="F83" s="34">
        <v>202862.1</v>
      </c>
    </row>
    <row r="84" spans="2:6" s="1" customFormat="1" ht="94.15" hidden="1" customHeight="1">
      <c r="B84" s="12">
        <v>303</v>
      </c>
      <c r="C84" s="32" t="s">
        <v>86</v>
      </c>
      <c r="D84" s="34">
        <v>10043.4</v>
      </c>
      <c r="E84" s="34">
        <v>10116.700000000001</v>
      </c>
      <c r="F84" s="34">
        <v>9973.9</v>
      </c>
    </row>
    <row r="85" spans="2:6" s="1" customFormat="1" ht="43.15" hidden="1" customHeight="1">
      <c r="B85" s="12">
        <v>320</v>
      </c>
      <c r="C85" s="32" t="s">
        <v>87</v>
      </c>
      <c r="D85" s="34"/>
      <c r="E85" s="34"/>
      <c r="F85" s="34"/>
    </row>
    <row r="86" spans="2:6" s="1" customFormat="1" ht="43.15" hidden="1" customHeight="1">
      <c r="B86" s="12">
        <v>326</v>
      </c>
      <c r="C86" s="32" t="s">
        <v>87</v>
      </c>
      <c r="D86" s="34">
        <v>446.9</v>
      </c>
      <c r="E86" s="34">
        <v>446.9</v>
      </c>
      <c r="F86" s="34">
        <v>446.9</v>
      </c>
    </row>
    <row r="87" spans="2:6" s="1" customFormat="1" ht="53.45" hidden="1" customHeight="1">
      <c r="B87" s="12">
        <v>310</v>
      </c>
      <c r="C87" s="32" t="s">
        <v>88</v>
      </c>
      <c r="D87" s="34">
        <v>204.8</v>
      </c>
      <c r="E87" s="34">
        <v>204.8</v>
      </c>
      <c r="F87" s="34">
        <v>204.8</v>
      </c>
    </row>
    <row r="88" spans="2:6" s="1" customFormat="1" ht="53.45" hidden="1" customHeight="1">
      <c r="B88" s="12">
        <v>320</v>
      </c>
      <c r="C88" s="32" t="s">
        <v>89</v>
      </c>
      <c r="D88" s="34">
        <v>2959.4</v>
      </c>
      <c r="E88" s="34">
        <v>2959.4</v>
      </c>
      <c r="F88" s="34">
        <v>2959.4</v>
      </c>
    </row>
    <row r="89" spans="2:6" s="1" customFormat="1" ht="48" hidden="1" customHeight="1">
      <c r="B89" s="12">
        <v>315</v>
      </c>
      <c r="C89" s="20" t="s">
        <v>90</v>
      </c>
      <c r="D89" s="34">
        <v>524.1</v>
      </c>
      <c r="E89" s="34">
        <v>524.1</v>
      </c>
      <c r="F89" s="34">
        <v>524.1</v>
      </c>
    </row>
    <row r="90" spans="2:6" s="1" customFormat="1" ht="68.45" hidden="1" customHeight="1">
      <c r="B90" s="12">
        <v>317</v>
      </c>
      <c r="C90" s="18" t="s">
        <v>93</v>
      </c>
      <c r="D90" s="34">
        <v>0.4</v>
      </c>
      <c r="E90" s="34">
        <v>0.4</v>
      </c>
      <c r="F90" s="34">
        <v>0.4</v>
      </c>
    </row>
    <row r="91" spans="2:6" s="1" customFormat="1" ht="42.6" hidden="1" customHeight="1">
      <c r="B91" s="12">
        <v>314</v>
      </c>
      <c r="C91" s="18" t="s">
        <v>94</v>
      </c>
      <c r="D91" s="34">
        <v>582.6</v>
      </c>
      <c r="E91" s="34">
        <v>582.6</v>
      </c>
      <c r="F91" s="34">
        <v>582.6</v>
      </c>
    </row>
    <row r="92" spans="2:6" s="1" customFormat="1" ht="54.6" hidden="1" customHeight="1">
      <c r="B92" s="12">
        <v>328</v>
      </c>
      <c r="C92" s="18" t="s">
        <v>89</v>
      </c>
      <c r="D92" s="34">
        <v>164.9</v>
      </c>
      <c r="E92" s="34">
        <v>164.9</v>
      </c>
      <c r="F92" s="34">
        <v>164.9</v>
      </c>
    </row>
    <row r="93" spans="2:6" s="1" customFormat="1" ht="121.15" hidden="1" customHeight="1">
      <c r="B93" s="12">
        <v>319</v>
      </c>
      <c r="C93" s="72" t="s">
        <v>103</v>
      </c>
      <c r="D93" s="34">
        <v>591.70000000000005</v>
      </c>
      <c r="E93" s="34">
        <v>591.70000000000005</v>
      </c>
      <c r="F93" s="34">
        <v>591.70000000000005</v>
      </c>
    </row>
    <row r="94" spans="2:6" s="1" customFormat="1" ht="54.6" hidden="1" customHeight="1">
      <c r="B94" s="12"/>
      <c r="C94" s="18"/>
      <c r="D94" s="34"/>
      <c r="E94" s="34"/>
      <c r="F94" s="34"/>
    </row>
    <row r="95" spans="2:6" s="1" customFormat="1" ht="48" hidden="1" customHeight="1">
      <c r="B95" s="12"/>
      <c r="C95" s="18"/>
      <c r="D95" s="34"/>
      <c r="E95" s="34"/>
      <c r="F95" s="34"/>
    </row>
    <row r="96" spans="2:6" s="1" customFormat="1" ht="67.150000000000006" hidden="1" customHeight="1">
      <c r="B96" s="12" t="s">
        <v>8</v>
      </c>
      <c r="C96" s="20" t="s">
        <v>10</v>
      </c>
      <c r="D96" s="34"/>
      <c r="E96" s="34"/>
      <c r="F96" s="34"/>
    </row>
    <row r="97" spans="2:6" s="1" customFormat="1" ht="51" customHeight="1">
      <c r="B97" s="12" t="s">
        <v>53</v>
      </c>
      <c r="C97" s="21" t="s">
        <v>20</v>
      </c>
      <c r="D97" s="34">
        <v>17860</v>
      </c>
      <c r="E97" s="34">
        <v>17860</v>
      </c>
      <c r="F97" s="34">
        <v>17860</v>
      </c>
    </row>
    <row r="98" spans="2:6" s="1" customFormat="1" ht="15.6" hidden="1" customHeight="1">
      <c r="B98" s="12"/>
      <c r="C98" s="22" t="s">
        <v>4</v>
      </c>
      <c r="D98" s="34"/>
      <c r="E98" s="34"/>
      <c r="F98" s="34"/>
    </row>
    <row r="99" spans="2:6" s="1" customFormat="1" ht="396" hidden="1" customHeight="1">
      <c r="B99" s="12">
        <v>322</v>
      </c>
      <c r="C99" s="16" t="s">
        <v>12</v>
      </c>
      <c r="D99" s="34">
        <v>1560.6</v>
      </c>
      <c r="E99" s="34">
        <v>1560.6</v>
      </c>
      <c r="F99" s="34">
        <v>1560.6</v>
      </c>
    </row>
    <row r="100" spans="2:6" s="1" customFormat="1" ht="60.75" hidden="1" customHeight="1">
      <c r="B100" s="12"/>
      <c r="C100" s="16" t="s">
        <v>11</v>
      </c>
      <c r="D100" s="34">
        <v>18886</v>
      </c>
      <c r="E100" s="34">
        <v>18886</v>
      </c>
      <c r="F100" s="34">
        <v>18886</v>
      </c>
    </row>
    <row r="101" spans="2:6" s="1" customFormat="1" ht="46.15" hidden="1" customHeight="1">
      <c r="B101" s="12" t="s">
        <v>16</v>
      </c>
      <c r="C101" s="17" t="s">
        <v>14</v>
      </c>
      <c r="D101" s="34"/>
      <c r="E101" s="34"/>
      <c r="F101" s="34"/>
    </row>
    <row r="102" spans="2:6" s="1" customFormat="1" ht="60" hidden="1" customHeight="1">
      <c r="B102" s="12" t="s">
        <v>17</v>
      </c>
      <c r="C102" s="17" t="s">
        <v>18</v>
      </c>
      <c r="D102" s="34"/>
      <c r="E102" s="34"/>
      <c r="F102" s="34"/>
    </row>
    <row r="103" spans="2:6" s="1" customFormat="1" ht="57.75" customHeight="1">
      <c r="B103" s="12" t="s">
        <v>54</v>
      </c>
      <c r="C103" s="20" t="s">
        <v>13</v>
      </c>
      <c r="D103" s="34">
        <v>6548.6</v>
      </c>
      <c r="E103" s="34">
        <v>6548.6</v>
      </c>
      <c r="F103" s="34">
        <v>6548.6</v>
      </c>
    </row>
    <row r="104" spans="2:6" s="5" customFormat="1" ht="264" hidden="1" customHeight="1">
      <c r="B104" s="23"/>
      <c r="C104" s="18" t="s">
        <v>15</v>
      </c>
      <c r="D104" s="35"/>
      <c r="E104" s="35"/>
      <c r="F104" s="35"/>
    </row>
    <row r="105" spans="2:6" s="5" customFormat="1" ht="66" hidden="1" customHeight="1">
      <c r="B105" s="23"/>
      <c r="C105" s="18" t="s">
        <v>13</v>
      </c>
      <c r="D105" s="35"/>
      <c r="E105" s="35"/>
      <c r="F105" s="35"/>
    </row>
    <row r="106" spans="2:6" s="5" customFormat="1" ht="44.45" customHeight="1">
      <c r="B106" s="12" t="s">
        <v>55</v>
      </c>
      <c r="C106" s="20" t="s">
        <v>157</v>
      </c>
      <c r="D106" s="34">
        <v>1417.4</v>
      </c>
      <c r="E106" s="34">
        <v>1476</v>
      </c>
      <c r="F106" s="34">
        <v>1517.2</v>
      </c>
    </row>
    <row r="107" spans="2:6" s="5" customFormat="1" ht="60" customHeight="1">
      <c r="B107" s="12" t="s">
        <v>56</v>
      </c>
      <c r="C107" s="20" t="s">
        <v>158</v>
      </c>
      <c r="D107" s="34">
        <v>50</v>
      </c>
      <c r="E107" s="34">
        <v>8</v>
      </c>
      <c r="F107" s="34">
        <v>8</v>
      </c>
    </row>
    <row r="108" spans="2:6" s="5" customFormat="1" ht="46.9" hidden="1" customHeight="1">
      <c r="B108" s="12" t="s">
        <v>57</v>
      </c>
      <c r="C108" s="13" t="s">
        <v>9</v>
      </c>
      <c r="D108" s="34"/>
      <c r="E108" s="34"/>
      <c r="F108" s="34"/>
    </row>
    <row r="109" spans="2:6" s="5" customFormat="1" ht="57.6" customHeight="1">
      <c r="B109" s="12" t="s">
        <v>126</v>
      </c>
      <c r="C109" s="13" t="s">
        <v>159</v>
      </c>
      <c r="D109" s="34">
        <v>1467.3</v>
      </c>
      <c r="E109" s="34">
        <v>1467.9</v>
      </c>
      <c r="F109" s="34">
        <v>1510.2</v>
      </c>
    </row>
    <row r="110" spans="2:6" s="5" customFormat="1" ht="39" hidden="1" customHeight="1">
      <c r="B110" s="12" t="s">
        <v>111</v>
      </c>
      <c r="C110" s="83" t="s">
        <v>112</v>
      </c>
      <c r="D110" s="34"/>
      <c r="E110" s="34"/>
      <c r="F110" s="34"/>
    </row>
    <row r="111" spans="2:6" s="5" customFormat="1" ht="35.450000000000003" hidden="1" customHeight="1">
      <c r="B111" s="12" t="s">
        <v>58</v>
      </c>
      <c r="C111" s="66" t="s">
        <v>21</v>
      </c>
      <c r="D111" s="34"/>
      <c r="E111" s="35"/>
      <c r="F111" s="35"/>
    </row>
    <row r="112" spans="2:6" s="5" customFormat="1" ht="43.15" customHeight="1">
      <c r="B112" s="70" t="s">
        <v>100</v>
      </c>
      <c r="C112" s="67" t="s">
        <v>118</v>
      </c>
      <c r="D112" s="34">
        <v>2036.3</v>
      </c>
      <c r="E112" s="34">
        <v>2036.3</v>
      </c>
      <c r="F112" s="34">
        <v>2036.3</v>
      </c>
    </row>
    <row r="113" spans="2:10" s="5" customFormat="1" ht="45" hidden="1" customHeight="1">
      <c r="B113" s="69"/>
      <c r="C113" s="67" t="s">
        <v>101</v>
      </c>
      <c r="D113" s="64">
        <f>411.9+2011.1</f>
        <v>2423</v>
      </c>
      <c r="E113" s="64">
        <f>300.9+2013.7</f>
        <v>2314.6</v>
      </c>
      <c r="F113" s="64">
        <f>300.9+2013.7</f>
        <v>2314.6</v>
      </c>
    </row>
    <row r="114" spans="2:10" s="5" customFormat="1" ht="52.9" hidden="1" customHeight="1">
      <c r="B114" s="68" t="s">
        <v>59</v>
      </c>
      <c r="C114" s="24" t="s">
        <v>33</v>
      </c>
      <c r="D114" s="64"/>
      <c r="E114" s="94"/>
      <c r="F114" s="94"/>
    </row>
    <row r="115" spans="2:10" s="5" customFormat="1" ht="50.45" hidden="1" customHeight="1">
      <c r="B115" s="65"/>
      <c r="C115" s="65"/>
      <c r="D115" s="93"/>
      <c r="E115" s="77"/>
      <c r="F115" s="77"/>
    </row>
    <row r="116" spans="2:10" s="5" customFormat="1" ht="24.6" customHeight="1">
      <c r="B116" s="10" t="s">
        <v>60</v>
      </c>
      <c r="C116" s="11" t="s">
        <v>26</v>
      </c>
      <c r="D116" s="33">
        <f>D117+D120+D118+D119</f>
        <v>37636.699999999997</v>
      </c>
      <c r="E116" s="33">
        <f t="shared" ref="E116:F116" si="7">E117+E120+E118+E119</f>
        <v>23681.7</v>
      </c>
      <c r="F116" s="33">
        <f t="shared" si="7"/>
        <v>23661.7</v>
      </c>
      <c r="J116" s="106"/>
    </row>
    <row r="117" spans="2:10" s="5" customFormat="1" ht="67.150000000000006" customHeight="1">
      <c r="B117" s="12" t="s">
        <v>61</v>
      </c>
      <c r="C117" s="9" t="s">
        <v>7</v>
      </c>
      <c r="D117" s="34">
        <f>615.9+1930.287+246.7-377.8</f>
        <v>2415.1</v>
      </c>
      <c r="E117" s="35">
        <v>20</v>
      </c>
      <c r="F117" s="35">
        <v>0</v>
      </c>
    </row>
    <row r="118" spans="2:10" s="5" customFormat="1" ht="43.9" customHeight="1">
      <c r="B118" s="12" t="s">
        <v>124</v>
      </c>
      <c r="C118" s="9" t="s">
        <v>107</v>
      </c>
      <c r="D118" s="34">
        <v>18280.099999999999</v>
      </c>
      <c r="E118" s="35">
        <v>18178.5</v>
      </c>
      <c r="F118" s="35">
        <v>18178.5</v>
      </c>
    </row>
    <row r="119" spans="2:10" s="5" customFormat="1" ht="37.15" hidden="1" customHeight="1">
      <c r="B119" s="12" t="s">
        <v>125</v>
      </c>
      <c r="C119" s="9" t="s">
        <v>127</v>
      </c>
      <c r="D119" s="34"/>
      <c r="E119" s="35"/>
      <c r="F119" s="35"/>
    </row>
    <row r="120" spans="2:10" s="1" customFormat="1" ht="30.6" customHeight="1">
      <c r="B120" s="12" t="s">
        <v>62</v>
      </c>
      <c r="C120" s="25" t="s">
        <v>6</v>
      </c>
      <c r="D120" s="34">
        <f>15373.7+1267.8+300</f>
        <v>16941.5</v>
      </c>
      <c r="E120" s="34">
        <v>5483.2</v>
      </c>
      <c r="F120" s="34">
        <v>5483.2</v>
      </c>
    </row>
    <row r="121" spans="2:10" s="1" customFormat="1" ht="30.6" hidden="1" customHeight="1">
      <c r="B121" s="12" t="s">
        <v>119</v>
      </c>
      <c r="C121" s="78" t="s">
        <v>113</v>
      </c>
      <c r="D121" s="34">
        <v>796.8</v>
      </c>
      <c r="E121" s="34">
        <v>796.8</v>
      </c>
      <c r="F121" s="34">
        <v>796.8</v>
      </c>
    </row>
    <row r="122" spans="2:10" s="1" customFormat="1" ht="51" hidden="1" customHeight="1">
      <c r="B122" s="12" t="s">
        <v>120</v>
      </c>
      <c r="C122" s="25" t="s">
        <v>107</v>
      </c>
      <c r="D122" s="34">
        <v>18178.5</v>
      </c>
      <c r="E122" s="34">
        <v>18686.3</v>
      </c>
      <c r="F122" s="34">
        <v>18991</v>
      </c>
    </row>
    <row r="123" spans="2:10" s="1" customFormat="1" ht="63.6" hidden="1" customHeight="1">
      <c r="B123" s="12" t="s">
        <v>121</v>
      </c>
      <c r="C123" s="25" t="s">
        <v>96</v>
      </c>
      <c r="D123" s="34">
        <v>3149.5</v>
      </c>
      <c r="E123" s="34">
        <v>3149.5</v>
      </c>
      <c r="F123" s="34">
        <v>3149.5</v>
      </c>
    </row>
    <row r="124" spans="2:10" s="1" customFormat="1" ht="49.9" hidden="1" customHeight="1">
      <c r="B124" s="12" t="s">
        <v>122</v>
      </c>
      <c r="C124" s="25" t="s">
        <v>97</v>
      </c>
      <c r="D124" s="34">
        <v>954</v>
      </c>
      <c r="E124" s="34">
        <v>954</v>
      </c>
      <c r="F124" s="34">
        <v>954</v>
      </c>
    </row>
    <row r="125" spans="2:10" s="1" customFormat="1" ht="159" hidden="1" customHeight="1">
      <c r="B125" s="12" t="s">
        <v>123</v>
      </c>
      <c r="C125" s="25" t="s">
        <v>98</v>
      </c>
      <c r="D125" s="34">
        <v>100</v>
      </c>
      <c r="E125" s="34">
        <v>100</v>
      </c>
      <c r="F125" s="34">
        <v>100</v>
      </c>
    </row>
    <row r="126" spans="2:10" s="1" customFormat="1" ht="20.45" customHeight="1">
      <c r="B126" s="28" t="s">
        <v>69</v>
      </c>
      <c r="C126" s="29" t="s">
        <v>72</v>
      </c>
      <c r="D126" s="33">
        <f>D127</f>
        <v>20478.7</v>
      </c>
      <c r="E126" s="33">
        <v>0</v>
      </c>
      <c r="F126" s="33">
        <v>0</v>
      </c>
    </row>
    <row r="127" spans="2:10" s="1" customFormat="1" ht="25.9" customHeight="1">
      <c r="B127" s="27" t="s">
        <v>70</v>
      </c>
      <c r="C127" s="9" t="s">
        <v>71</v>
      </c>
      <c r="D127" s="34">
        <f>15000+5290.7+188</f>
        <v>20478.7</v>
      </c>
      <c r="E127" s="34">
        <v>0</v>
      </c>
      <c r="F127" s="34">
        <v>0</v>
      </c>
    </row>
    <row r="128" spans="2:10" ht="69.599999999999994" customHeight="1">
      <c r="B128" s="30" t="s">
        <v>63</v>
      </c>
      <c r="C128" s="31" t="s">
        <v>39</v>
      </c>
      <c r="D128" s="36">
        <v>1494.6</v>
      </c>
      <c r="E128" s="33">
        <v>0</v>
      </c>
      <c r="F128" s="33">
        <v>0</v>
      </c>
    </row>
    <row r="129" spans="2:6" ht="37.15" hidden="1" customHeight="1">
      <c r="B129" s="27" t="s">
        <v>64</v>
      </c>
      <c r="C129" s="26" t="s">
        <v>40</v>
      </c>
      <c r="D129" s="36"/>
      <c r="E129" s="33"/>
      <c r="F129" s="33"/>
    </row>
    <row r="130" spans="2:6" ht="290.45" hidden="1" customHeight="1">
      <c r="B130" s="27" t="s">
        <v>63</v>
      </c>
      <c r="C130" s="26" t="s">
        <v>39</v>
      </c>
      <c r="D130" s="36"/>
      <c r="E130" s="33"/>
      <c r="F130" s="33"/>
    </row>
    <row r="131" spans="2:6" ht="38.25">
      <c r="B131" s="30" t="s">
        <v>64</v>
      </c>
      <c r="C131" s="31" t="s">
        <v>40</v>
      </c>
      <c r="D131" s="36">
        <v>-2206.6</v>
      </c>
      <c r="E131" s="33">
        <v>-43.8</v>
      </c>
      <c r="F131" s="33">
        <v>-43.8</v>
      </c>
    </row>
    <row r="133" spans="2:6">
      <c r="E133" s="84"/>
      <c r="F133" s="84"/>
    </row>
    <row r="134" spans="2:6">
      <c r="E134" s="91"/>
      <c r="F134" s="91"/>
    </row>
  </sheetData>
  <mergeCells count="7">
    <mergeCell ref="B6:B7"/>
    <mergeCell ref="C6:C7"/>
    <mergeCell ref="E6:F6"/>
    <mergeCell ref="E1:F1"/>
    <mergeCell ref="B4:F4"/>
    <mergeCell ref="D3:F3"/>
    <mergeCell ref="D2:F2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2022-06-08T04:42:57Z</dcterms:modified>
</cp:coreProperties>
</file>